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aul Pronovost\Desktop\CRCOG Bid\"/>
    </mc:Choice>
  </mc:AlternateContent>
  <xr:revisionPtr revIDLastSave="0" documentId="13_ncr:1_{80DD2114-C7E6-4848-8158-410C3FA42E06}" xr6:coauthVersionLast="47" xr6:coauthVersionMax="47" xr10:uidLastSave="{00000000-0000-0000-0000-000000000000}"/>
  <workbookProtection lockStructure="1"/>
  <bookViews>
    <workbookView xWindow="-108" yWindow="-108" windowWidth="23256" windowHeight="12456" activeTab="2" xr2:uid="{00000000-000D-0000-FFFF-FFFF00000000}"/>
  </bookViews>
  <sheets>
    <sheet name="Instructions" sheetId="1" r:id="rId1"/>
    <sheet name="Summary" sheetId="2" r:id="rId2"/>
    <sheet name="1" sheetId="3" r:id="rId3"/>
    <sheet name="Response Options (hidden)" sheetId="4" state="veryHidden" r:id="rId4"/>
  </sheet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3" i="3" l="1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F43" i="3" l="1"/>
  <c r="E11" i="2" s="1"/>
  <c r="AR12" i="2" s="1"/>
  <c r="C11" i="2"/>
  <c r="C14" i="2" s="1"/>
  <c r="Z12" i="2" l="1"/>
  <c r="I12" i="2"/>
  <c r="AS12" i="2"/>
  <c r="AY12" i="2"/>
  <c r="O12" i="2"/>
  <c r="BD12" i="2"/>
  <c r="AH12" i="2"/>
  <c r="Y12" i="2"/>
  <c r="AD12" i="2"/>
  <c r="L12" i="2"/>
  <c r="AU12" i="2"/>
  <c r="U12" i="2"/>
  <c r="AP12" i="2"/>
  <c r="AG12" i="2"/>
  <c r="G12" i="2"/>
  <c r="T12" i="2"/>
  <c r="E14" i="2"/>
  <c r="AD15" i="2" s="1"/>
  <c r="H12" i="2"/>
  <c r="AK12" i="2"/>
  <c r="AX12" i="2"/>
  <c r="AO12" i="2"/>
  <c r="AE12" i="2"/>
  <c r="AB12" i="2"/>
  <c r="AF12" i="2"/>
  <c r="AI12" i="2"/>
  <c r="AZ12" i="2"/>
  <c r="N12" i="2"/>
  <c r="R12" i="2"/>
  <c r="AQ12" i="2"/>
  <c r="AT12" i="2"/>
  <c r="AC12" i="2"/>
  <c r="V12" i="2"/>
  <c r="AW12" i="2"/>
  <c r="Q12" i="2"/>
  <c r="AJ12" i="2"/>
  <c r="BF11" i="2"/>
  <c r="J12" i="2"/>
  <c r="AM12" i="2"/>
  <c r="AA12" i="2"/>
  <c r="AN12" i="2"/>
  <c r="BC12" i="2"/>
  <c r="M12" i="2"/>
  <c r="AV12" i="2"/>
  <c r="P12" i="2"/>
  <c r="AL12" i="2"/>
  <c r="BA12" i="2"/>
  <c r="X12" i="2"/>
  <c r="BB12" i="2"/>
  <c r="W12" i="2"/>
  <c r="K12" i="2"/>
  <c r="S12" i="2"/>
  <c r="AC15" i="2" l="1"/>
  <c r="AV15" i="2"/>
  <c r="W15" i="2"/>
  <c r="T15" i="2"/>
  <c r="BA15" i="2"/>
  <c r="AM15" i="2"/>
  <c r="X15" i="2"/>
  <c r="O15" i="2"/>
  <c r="L15" i="2"/>
  <c r="AS15" i="2"/>
  <c r="AA15" i="2"/>
  <c r="AF15" i="2"/>
  <c r="P15" i="2"/>
  <c r="AI15" i="2"/>
  <c r="AG15" i="2"/>
  <c r="J15" i="2"/>
  <c r="AJ15" i="2"/>
  <c r="AW15" i="2"/>
  <c r="AU15" i="2"/>
  <c r="Q15" i="2"/>
  <c r="AE15" i="2"/>
  <c r="Y15" i="2"/>
  <c r="AB15" i="2"/>
  <c r="AN15" i="2"/>
  <c r="AQ15" i="2"/>
  <c r="AR15" i="2"/>
  <c r="R15" i="2"/>
  <c r="AZ15" i="2"/>
  <c r="N15" i="2"/>
  <c r="BC15" i="2"/>
  <c r="AX15" i="2"/>
  <c r="AK15" i="2"/>
  <c r="AT15" i="2"/>
  <c r="S15" i="2"/>
  <c r="AP15" i="2"/>
  <c r="K15" i="2"/>
  <c r="BB15" i="2"/>
  <c r="I15" i="2"/>
  <c r="AY15" i="2"/>
  <c r="M15" i="2"/>
  <c r="Z15" i="2"/>
  <c r="BF14" i="2"/>
  <c r="AL15" i="2"/>
  <c r="BD15" i="2"/>
  <c r="AO15" i="2"/>
  <c r="H15" i="2"/>
  <c r="U15" i="2"/>
  <c r="AH15" i="2"/>
  <c r="V15" i="2"/>
  <c r="G15" i="2"/>
</calcChain>
</file>

<file path=xl/sharedStrings.xml><?xml version="1.0" encoding="utf-8"?>
<sst xmlns="http://schemas.openxmlformats.org/spreadsheetml/2006/main" count="104" uniqueCount="89">
  <si>
    <t>bb7885927f4ef2ea84a11c300f15b02e683a5ae107cce6ff875ad5ca7fe0aa52603be7aef58b6fb43f0d9cf60932205e1d3f4c90f7080e39c7cb190ed31f4989qicWBajlMTz/C0BxbB2h52YvhnTEYW3eanQC0rf6El1CeqIECYUFnO7Gsau7UX/C</t>
  </si>
  <si>
    <t>Company Information (Q-12CG)</t>
  </si>
  <si>
    <t>Instructions</t>
  </si>
  <si>
    <t>- The Summary worksheet displays your overall progress for the questionnaire.
- The worksheets numbered from 1 to N represent question sets.
- For each question set, select a response from the dropdown (if applicable) and enter a response comment for each question in the table.
- If specific instructions have been provided for a given subset, they will appear as a tooltip for a purple cell. Mouse-over to review them.
- When pasting content, please use Paste Special as Text without any formatting.
- You can only submit text based responses, please do not use special characters like emojis.
- Please do not change the structure of any of the worksheets. Changing the structure will invalidate your submission.
- Any additional information outside of the given structure of the worksheets will not be visible to the purchaser.
- Please do not save this file in a different format. Saving this file in a different format will invalidate your submission.
- Please do not use Excel formulas in your responses.
- Please follow the instructions provided along with this file to submit it back to Bonfire.
- If you have any questions regarding the content of this file, please contact the appropriate purchaser.
- If you have any technical problems, please contact Bonfire at Support@GoBonfire.com.</t>
  </si>
  <si>
    <t>Total</t>
  </si>
  <si>
    <t>Summary</t>
  </si>
  <si>
    <t>Question Set</t>
  </si>
  <si>
    <t>Questions</t>
  </si>
  <si>
    <t>Hide Me</t>
  </si>
  <si>
    <t>% Complete</t>
  </si>
  <si>
    <t>Progress</t>
  </si>
  <si>
    <t>Question Set 1: Company Information</t>
  </si>
  <si>
    <t>#</t>
  </si>
  <si>
    <t>Question</t>
  </si>
  <si>
    <t>Response</t>
  </si>
  <si>
    <t>Comment</t>
  </si>
  <si>
    <t>Basic Company Information</t>
  </si>
  <si>
    <t>1.1.1</t>
  </si>
  <si>
    <t xml:space="preserve">
Company Name
</t>
  </si>
  <si>
    <t>1.1.2</t>
  </si>
  <si>
    <t xml:space="preserve">
Company Address
</t>
  </si>
  <si>
    <t>1.1.3</t>
  </si>
  <si>
    <t xml:space="preserve">
Contact Name
</t>
  </si>
  <si>
    <t>1.1.4</t>
  </si>
  <si>
    <t xml:space="preserve">
Contact Title
</t>
  </si>
  <si>
    <t>1.1.5</t>
  </si>
  <si>
    <t xml:space="preserve">
Contact e-mail
</t>
  </si>
  <si>
    <t>1.1.6</t>
  </si>
  <si>
    <t xml:space="preserve">
Contact Phone
</t>
  </si>
  <si>
    <t>1.1.7</t>
  </si>
  <si>
    <t xml:space="preserve">
Company Website
</t>
  </si>
  <si>
    <t>1.1.8</t>
  </si>
  <si>
    <t xml:space="preserve">
How many years has your firm been providing Asphalt Pavement Crack Sealing services?
</t>
  </si>
  <si>
    <t>APCS related Question</t>
  </si>
  <si>
    <t>1.2.1</t>
  </si>
  <si>
    <t xml:space="preserve">
After the receipt of a work/purchase order, how many business days until you can commence work?
</t>
  </si>
  <si>
    <t>1.2.2</t>
  </si>
  <si>
    <t xml:space="preserve">
Are you available to work nights and/or weekends?
</t>
  </si>
  <si>
    <t>1.2.3</t>
  </si>
  <si>
    <t xml:space="preserve">
Please list the Asphalt Pavement Crack Sealing equipment you have available:
</t>
  </si>
  <si>
    <t>1.2.4</t>
  </si>
  <si>
    <t xml:space="preserve">
Please list the manufacturer / brandname of any materials you use
</t>
  </si>
  <si>
    <t>Reference 1</t>
  </si>
  <si>
    <t>1.3.1</t>
  </si>
  <si>
    <t>1.3.2</t>
  </si>
  <si>
    <t xml:space="preserve">
Contact Municipality / Public Agency
</t>
  </si>
  <si>
    <t>1.3.3</t>
  </si>
  <si>
    <t>1.3.4</t>
  </si>
  <si>
    <t>1.3.5</t>
  </si>
  <si>
    <t xml:space="preserve">
Contact Address
</t>
  </si>
  <si>
    <t>Reference 2</t>
  </si>
  <si>
    <t>1.4.1</t>
  </si>
  <si>
    <t>1.4.2</t>
  </si>
  <si>
    <t>1.4.3</t>
  </si>
  <si>
    <t>1.4.4</t>
  </si>
  <si>
    <t>1.4.5</t>
  </si>
  <si>
    <t>Reference 3</t>
  </si>
  <si>
    <t>1.5.1</t>
  </si>
  <si>
    <t>1.5.2</t>
  </si>
  <si>
    <t>1.5.3</t>
  </si>
  <si>
    <t>1.5.4</t>
  </si>
  <si>
    <t>1.5.5</t>
  </si>
  <si>
    <t>Lafftery Enterprises (DBA Harwinton Paving)</t>
  </si>
  <si>
    <t>128 P.O. Box 128 Clearview Ave. Harwinton, CT 06791</t>
  </si>
  <si>
    <t>Paul Pronovost</t>
  </si>
  <si>
    <t>Municipal Account Representative</t>
  </si>
  <si>
    <t>paul@harwintonpaving.com</t>
  </si>
  <si>
    <t>860-485-06791</t>
  </si>
  <si>
    <t>www.harwintonpaving.com</t>
  </si>
  <si>
    <t>1</t>
  </si>
  <si>
    <t>15 Business Days</t>
  </si>
  <si>
    <t>Yes</t>
  </si>
  <si>
    <t>1 complete crew with Crafco equipment to perform work per CTDOT Specs.</t>
  </si>
  <si>
    <t>CRAFCO only</t>
  </si>
  <si>
    <t>Scott Thaurau</t>
  </si>
  <si>
    <t>200 Spielman Highway Burlington CT 06013</t>
  </si>
  <si>
    <t>860-673-2439</t>
  </si>
  <si>
    <t>Troy Lemere</t>
  </si>
  <si>
    <t>36 Old Colony Road        Norfolk, CT 06058</t>
  </si>
  <si>
    <t>Town Of Norfolk</t>
  </si>
  <si>
    <t>Town Of Burlington</t>
  </si>
  <si>
    <t>Rob Pruzinsky</t>
  </si>
  <si>
    <t>Town Of Beacon Falls</t>
  </si>
  <si>
    <t>203-729-6978</t>
  </si>
  <si>
    <t xml:space="preserve"> 401 Lopus Road Beacon Falls, CT 06403</t>
  </si>
  <si>
    <t>stharau@yahoo.com</t>
  </si>
  <si>
    <t>Norfolkpublicworks@norfolkct.org</t>
  </si>
  <si>
    <t>860-542-5829</t>
  </si>
  <si>
    <t>rpruzinsky@beaconfalls-ct.org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</si>
</sst>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\ &quot;Questions&quot;"/>
    <numFmt numFmtId="165" formatCode="0\ &quot;pts&quot;"/>
    <numFmt numFmtId="166" formatCode="0.00%\ &quot;Complete&quot;"/>
    <numFmt numFmtId="167" formatCode="&quot;The comment must be left blank for this response&quot;"/>
  </numFmts>
  <fonts count="6" x14ac:knownFonts="1">
    <font>
      <sz val="12"/>
      <color rgb="FF000000"/>
      <name val="Arial"/>
    </font>
    <font>
      <b/>
      <sz val="22"/>
      <color rgb="FF404040"/>
      <name val="Arial"/>
    </font>
    <font>
      <b/>
      <sz val="12"/>
      <color rgb="FFFFFFFF"/>
      <name val="Arial"/>
    </font>
    <font>
      <b/>
      <sz val="14"/>
      <color rgb="FFFFFFFF"/>
      <name val="Arial"/>
    </font>
    <font>
      <sz val="12"/>
      <color rgb="FFFFFFFF"/>
      <name val="Arial"/>
    </font>
    <font>
      <u/>
      <sz val="12"/>
      <color theme="10"/>
      <name val="Arial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5FADCF"/>
        <bgColor rgb="FF000000"/>
      </patternFill>
    </fill>
    <fill>
      <patternFill patternType="solid">
        <fgColor rgb="FF548BA1"/>
        <bgColor rgb="FF000000"/>
      </patternFill>
    </fill>
    <fill>
      <patternFill patternType="solid">
        <fgColor rgb="FF7F7F7F"/>
        <bgColor rgb="FF000000"/>
      </patternFill>
    </fill>
  </fills>
  <borders count="24">
    <border>
      <left/>
      <right/>
      <top/>
      <bottom/>
      <diagonal/>
    </border>
    <border>
      <left style="thin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thin">
        <color rgb="FFBFBFBF"/>
      </top>
      <bottom style="thin">
        <color rgb="FFBFBFBF"/>
      </bottom>
      <diagonal/>
    </border>
    <border>
      <left style="dotted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/>
      <right style="dotted">
        <color rgb="FFBFBFBF"/>
      </right>
      <top/>
      <bottom/>
      <diagonal/>
    </border>
    <border>
      <left style="dotted">
        <color rgb="FFBFBFBF"/>
      </left>
      <right style="dotted">
        <color rgb="FFBFBFBF"/>
      </right>
      <top/>
      <bottom/>
      <diagonal/>
    </border>
    <border>
      <left style="dotted">
        <color rgb="FFBFBFBF"/>
      </left>
      <right/>
      <top/>
      <bottom/>
      <diagonal/>
    </border>
    <border>
      <left/>
      <right/>
      <top style="medium">
        <color rgb="FFBFBFBF"/>
      </top>
      <bottom/>
      <diagonal/>
    </border>
    <border>
      <left style="dotted">
        <color rgb="FFBFBFBF"/>
      </left>
      <right/>
      <top style="thin">
        <color rgb="FFBFBFBF"/>
      </top>
      <bottom/>
      <diagonal/>
    </border>
    <border>
      <left style="dotted">
        <color rgb="FFBFBFBF"/>
      </left>
      <right/>
      <top/>
      <bottom/>
      <diagonal/>
    </border>
    <border>
      <left style="dotted">
        <color rgb="FFBFBFBF"/>
      </left>
      <right/>
      <top/>
      <bottom style="thin">
        <color rgb="FFBFBFBF"/>
      </bottom>
      <diagonal/>
    </border>
    <border>
      <left/>
      <right/>
      <top style="thin">
        <color rgb="FFBFBFBF"/>
      </top>
      <bottom/>
      <diagonal/>
    </border>
    <border>
      <left/>
      <right/>
      <top/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/>
      <diagonal/>
    </border>
    <border>
      <left/>
      <right style="thin">
        <color rgb="FFBFBFBF"/>
      </right>
      <top/>
      <bottom/>
      <diagonal/>
    </border>
    <border>
      <left/>
      <right style="thin">
        <color rgb="FFBFBFBF"/>
      </right>
      <top/>
      <bottom style="thin">
        <color rgb="FFBFBFBF"/>
      </bottom>
      <diagonal/>
    </border>
    <border>
      <left style="thin">
        <color rgb="FFBFBFBF"/>
      </left>
      <right/>
      <top style="thin">
        <color rgb="FFBFBFBF"/>
      </top>
      <bottom style="thin">
        <color rgb="FFBFBFBF"/>
      </bottom>
      <diagonal/>
    </border>
    <border>
      <left/>
      <right/>
      <top style="thin">
        <color rgb="FFBFBFBF"/>
      </top>
      <bottom style="thin">
        <color rgb="FFBFBFBF"/>
      </bottom>
      <diagonal/>
    </border>
    <border>
      <left/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 style="dotted">
        <color rgb="FFBFBFBF"/>
      </right>
      <top style="medium">
        <color rgb="FFBFBFBF"/>
      </top>
      <bottom style="thin">
        <color rgb="FFBFBFBF"/>
      </bottom>
      <diagonal/>
    </border>
    <border>
      <left style="dotted">
        <color rgb="FFBFBFBF"/>
      </left>
      <right/>
      <top style="medium">
        <color rgb="FFBFBFBF"/>
      </top>
      <bottom/>
      <diagonal/>
    </border>
    <border>
      <left/>
      <right/>
      <top style="medium">
        <color rgb="FFBFBFBF"/>
      </top>
      <bottom/>
      <diagonal/>
    </border>
    <border>
      <left/>
      <right style="thin">
        <color rgb="FFBFBFBF"/>
      </right>
      <top style="medium">
        <color rgb="FFBFBFBF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4">
    <xf numFmtId="0" fontId="0" fillId="2" borderId="0" xfId="0" applyFill="1" applyProtection="1">
      <protection locked="0"/>
    </xf>
    <xf numFmtId="0" fontId="0" fillId="2" borderId="0" xfId="0" applyFill="1"/>
    <xf numFmtId="0" fontId="1" fillId="2" borderId="0" xfId="0" applyFont="1" applyFill="1" applyAlignment="1">
      <alignment horizontal="left" vertical="center"/>
    </xf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49" fontId="0" fillId="3" borderId="2" xfId="0" applyNumberFormat="1" applyFill="1" applyBorder="1" applyAlignment="1" applyProtection="1">
      <alignment horizontal="center" vertical="center" wrapText="1"/>
      <protection locked="0"/>
    </xf>
    <xf numFmtId="49" fontId="0" fillId="3" borderId="3" xfId="0" applyNumberFormat="1" applyFill="1" applyBorder="1" applyAlignment="1" applyProtection="1">
      <alignment horizontal="left" vertical="center" wrapText="1" indent="1"/>
      <protection locked="0"/>
    </xf>
    <xf numFmtId="0" fontId="3" fillId="6" borderId="4" xfId="0" applyFont="1" applyFill="1" applyBorder="1" applyAlignment="1" applyProtection="1">
      <alignment horizontal="left" vertical="center" indent="1"/>
      <protection locked="0"/>
    </xf>
    <xf numFmtId="0" fontId="3" fillId="6" borderId="6" xfId="0" applyFont="1" applyFill="1" applyBorder="1" applyAlignment="1" applyProtection="1">
      <alignment horizontal="left" vertical="center" wrapText="1" indent="1"/>
      <protection locked="0"/>
    </xf>
    <xf numFmtId="165" fontId="3" fillId="4" borderId="7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 wrapText="1" indent="1"/>
    </xf>
    <xf numFmtId="167" fontId="0" fillId="2" borderId="0" xfId="0" applyNumberFormat="1" applyFill="1" applyAlignment="1">
      <alignment vertical="center" wrapText="1" indent="1" shrinkToFit="1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3" fillId="4" borderId="2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6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49" fontId="5" fillId="3" borderId="2" xfId="1" applyNumberForma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Protection="1">
      <protection locked="0"/>
    </xf>
    <xf numFmtId="0" fontId="0" fillId="3" borderId="0" xfId="0" applyFill="1" applyAlignment="1">
      <alignment vertical="center" wrapText="1"/>
    </xf>
    <xf numFmtId="0" fontId="0" fillId="2" borderId="0" xfId="0" applyFill="1"/>
    <xf numFmtId="0" fontId="0" fillId="3" borderId="1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 wrapText="1"/>
    </xf>
    <xf numFmtId="0" fontId="3" fillId="4" borderId="19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4" fontId="3" fillId="4" borderId="7" xfId="0" applyNumberFormat="1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166" fontId="3" fillId="4" borderId="7" xfId="0" applyNumberFormat="1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left" vertical="center" wrapText="1" indent="1"/>
    </xf>
    <xf numFmtId="0" fontId="3" fillId="6" borderId="5" xfId="0" applyFont="1" applyFill="1" applyBorder="1" applyAlignment="1">
      <alignment horizontal="left" vertical="center" wrapText="1" indent="1"/>
    </xf>
    <xf numFmtId="0" fontId="3" fillId="6" borderId="6" xfId="0" applyFont="1" applyFill="1" applyBorder="1" applyAlignment="1">
      <alignment horizontal="left" vertical="center" wrapText="1" indent="1"/>
    </xf>
  </cellXfs>
  <cellStyles count="2">
    <cellStyle name="Hyperlink" xfId="1" builtinId="8"/>
    <cellStyle name="Normal" xfId="0" builtinId="0"/>
  </cellStyles>
  <dxfs count="23"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color rgb="FF9C0006"/>
      </font>
      <fill>
        <patternFill patternType="solid">
          <fgColor rgb="FFF7C6CE"/>
          <bgColor rgb="FFF7C6CE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b val="0"/>
        <color rgb="FF404040"/>
      </font>
      <fill>
        <patternFill patternType="solid">
          <fgColor rgb="FFC5EFCE"/>
          <bgColor rgb="FFC5EFCE"/>
        </patternFill>
      </fill>
      <alignment horizontal="left" vertical="center"/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ont>
        <b/>
        <sz val="14"/>
        <color rgb="FFFFFFFF"/>
      </font>
      <fill>
        <patternFill patternType="solid">
          <fgColor rgb="FFFFFFFF"/>
          <bgColor rgb="FFFFFFFF"/>
        </patternFill>
      </fill>
    </dxf>
    <dxf>
      <fill>
        <patternFill patternType="solid">
          <fgColor rgb="FFFFFFFF"/>
          <bgColor rgb="FFFFFFFF"/>
        </patternFill>
      </fill>
    </dxf>
    <dxf>
      <font>
        <color rgb="FFF7C6CE"/>
      </font>
      <fill>
        <patternFill patternType="solid">
          <fgColor rgb="FFF7C6CE"/>
          <bgColor rgb="FFF7C6CE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font>
        <color rgb="FFFFFFFF"/>
      </font>
      <fill>
        <patternFill patternType="solid">
          <fgColor rgb="FFFFFFFF"/>
          <bgColor rgb="FFFFFFFF"/>
        </patternFill>
      </fill>
    </dxf>
    <dxf>
      <font>
        <color rgb="FFC5EFCE"/>
      </font>
      <fill>
        <patternFill patternType="solid">
          <fgColor rgb="FFC5EFCE"/>
          <bgColor rgb="FFC5EFCE"/>
        </patternFill>
      </fill>
    </dxf>
    <dxf>
      <numFmt numFmtId="14" formatCode="0.00%"/>
    </dxf>
    <dxf>
      <fill>
        <patternFill patternType="solid">
          <fgColor rgb="FFFFFFFF"/>
          <bgColor rgb="FFFFFFFF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</xdr:row>
      <xdr:rowOff>0</xdr:rowOff>
    </xdr:from>
    <xdr:ext cx="4762500" cy="647700"/>
    <xdr:pic>
      <xdr:nvPicPr>
        <xdr:cNvPr id="2" name="Capitol Region Council of Governments - Capitol Region Purchasing Council_Logo" descr="Capitol Region Council of Governments - Capitol Region Purchasing Council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stharau@yahoo.com" TargetMode="External"/><Relationship Id="rId2" Type="http://schemas.openxmlformats.org/officeDocument/2006/relationships/hyperlink" Target="http://www.harwintonpaving.com/" TargetMode="External"/><Relationship Id="rId1" Type="http://schemas.openxmlformats.org/officeDocument/2006/relationships/hyperlink" Target="mailto:paul@harwintonpaving.com" TargetMode="External"/><Relationship Id="rId5" Type="http://schemas.openxmlformats.org/officeDocument/2006/relationships/hyperlink" Target="mailto:rpruzinsky@beaconfalls-ct.org" TargetMode="External"/><Relationship Id="rId4" Type="http://schemas.openxmlformats.org/officeDocument/2006/relationships/hyperlink" Target="mailto:Norfolkpublicworks@norfolkct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8:ZZ702"/>
  <sheetViews>
    <sheetView showRowColHeaders="0" workbookViewId="0">
      <selection activeCell="B12" sqref="B12:E12"/>
    </sheetView>
  </sheetViews>
  <sheetFormatPr defaultRowHeight="15" x14ac:dyDescent="0.25"/>
  <cols>
    <col min="2" max="5" width="25" customWidth="1"/>
    <col min="702" max="702" width="9.08984375" hidden="1"/>
  </cols>
  <sheetData>
    <row r="8" spans="2:5" ht="31.95" customHeight="1" x14ac:dyDescent="0.25">
      <c r="B8" s="37" t="s">
        <v>1</v>
      </c>
      <c r="C8" s="38"/>
      <c r="D8" s="38"/>
      <c r="E8" s="38"/>
    </row>
    <row r="10" spans="2:5" ht="28.2" x14ac:dyDescent="0.25">
      <c r="B10" s="2" t="s">
        <v>2</v>
      </c>
    </row>
    <row r="12" spans="2:5" ht="409.6" customHeight="1" x14ac:dyDescent="0.25">
      <c r="B12" s="39" t="s">
        <v>3</v>
      </c>
      <c r="C12" s="39"/>
      <c r="D12" s="39"/>
      <c r="E12" s="39"/>
    </row>
    <row r="702" spans="702:702" x14ac:dyDescent="0.25">
      <c r="ZZ702" s="1" t="s">
        <v>0</v>
      </c>
    </row>
  </sheetData>
  <sheetProtection password="E36C" sheet="1" objects="1" scenarios="1" insertHyperlinks="0"/>
  <mergeCells count="2">
    <mergeCell ref="B8:E8"/>
    <mergeCell ref="B12:E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F16"/>
  <sheetViews>
    <sheetView showRowColHeaders="0" workbookViewId="0">
      <pane ySplit="10" topLeftCell="A11" activePane="bottomLeft" state="frozen"/>
      <selection pane="bottomLeft" activeCell="BF11" sqref="BF11:BF16"/>
    </sheetView>
  </sheetViews>
  <sheetFormatPr defaultRowHeight="15" x14ac:dyDescent="0.25"/>
  <cols>
    <col min="2" max="3" width="20" customWidth="1"/>
    <col min="4" max="4" width="9.08984375" hidden="1"/>
    <col min="5" max="5" width="20" customWidth="1"/>
    <col min="6" max="6" width="2" customWidth="1"/>
    <col min="7" max="56" width="1" customWidth="1"/>
    <col min="57" max="57" width="2" customWidth="1"/>
    <col min="58" max="58" width="5" customWidth="1"/>
  </cols>
  <sheetData>
    <row r="2" spans="2:58" hidden="1" x14ac:dyDescent="0.25"/>
    <row r="3" spans="2:58" hidden="1" x14ac:dyDescent="0.25"/>
    <row r="4" spans="2:58" hidden="1" x14ac:dyDescent="0.25"/>
    <row r="5" spans="2:58" hidden="1" x14ac:dyDescent="0.25"/>
    <row r="6" spans="2:58" hidden="1" x14ac:dyDescent="0.25"/>
    <row r="7" spans="2:58" hidden="1" x14ac:dyDescent="0.25"/>
    <row r="8" spans="2:58" ht="28.2" x14ac:dyDescent="0.25">
      <c r="B8" s="2" t="s">
        <v>5</v>
      </c>
    </row>
    <row r="10" spans="2:58" ht="31.95" customHeight="1" x14ac:dyDescent="0.25">
      <c r="B10" s="5" t="s">
        <v>6</v>
      </c>
      <c r="C10" s="5" t="s">
        <v>7</v>
      </c>
      <c r="D10" s="5" t="s">
        <v>8</v>
      </c>
      <c r="E10" s="5" t="s">
        <v>9</v>
      </c>
      <c r="F10" s="43" t="s">
        <v>10</v>
      </c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</row>
    <row r="11" spans="2:58" x14ac:dyDescent="0.25">
      <c r="B11" s="41">
        <v>1</v>
      </c>
      <c r="C11" s="42">
        <f>'1'!C43</f>
        <v>27</v>
      </c>
      <c r="D11" s="42"/>
      <c r="E11" s="42">
        <f ca="1">'1'!F43</f>
        <v>1</v>
      </c>
      <c r="F11" s="1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9"/>
      <c r="BF11" s="40" t="b">
        <f ca="1">E11 = 1</f>
        <v>1</v>
      </c>
    </row>
    <row r="12" spans="2:58" x14ac:dyDescent="0.25">
      <c r="B12" s="41"/>
      <c r="C12" s="42"/>
      <c r="D12" s="42"/>
      <c r="E12" s="42"/>
      <c r="F12" s="15"/>
      <c r="G12" s="22" t="b">
        <f ca="1">E11 &gt;= 0.02</f>
        <v>1</v>
      </c>
      <c r="H12" s="23" t="b">
        <f ca="1">E11 &gt;= 0.04</f>
        <v>1</v>
      </c>
      <c r="I12" s="23" t="b">
        <f ca="1">E11 &gt;= 0.06</f>
        <v>1</v>
      </c>
      <c r="J12" s="23" t="b">
        <f ca="1">E11 &gt;= 0.08</f>
        <v>1</v>
      </c>
      <c r="K12" s="23" t="b">
        <f ca="1">E11 &gt;= 0.1</f>
        <v>1</v>
      </c>
      <c r="L12" s="23" t="b">
        <f ca="1">E11 &gt;= 0.12</f>
        <v>1</v>
      </c>
      <c r="M12" s="23" t="b">
        <f ca="1">E11 &gt;= 0.14</f>
        <v>1</v>
      </c>
      <c r="N12" s="23" t="b">
        <f ca="1">E11 &gt;= 0.16</f>
        <v>1</v>
      </c>
      <c r="O12" s="23" t="b">
        <f ca="1">E11 &gt;= 0.18</f>
        <v>1</v>
      </c>
      <c r="P12" s="23" t="b">
        <f ca="1">E11 &gt;= 0.2</f>
        <v>1</v>
      </c>
      <c r="Q12" s="23" t="b">
        <f ca="1">E11 &gt;= 0.22</f>
        <v>1</v>
      </c>
      <c r="R12" s="23" t="b">
        <f ca="1">E11 &gt;= 0.24</f>
        <v>1</v>
      </c>
      <c r="S12" s="23" t="b">
        <f ca="1">E11 &gt;= 0.26</f>
        <v>1</v>
      </c>
      <c r="T12" s="23" t="b">
        <f ca="1">E11 &gt;= 0.28</f>
        <v>1</v>
      </c>
      <c r="U12" s="23" t="b">
        <f ca="1">E11 &gt;= 0.3</f>
        <v>1</v>
      </c>
      <c r="V12" s="23" t="b">
        <f ca="1">E11 &gt;= 0.32</f>
        <v>1</v>
      </c>
      <c r="W12" s="23" t="b">
        <f ca="1">E11 &gt;= 0.34</f>
        <v>1</v>
      </c>
      <c r="X12" s="23" t="b">
        <f ca="1">E11 &gt;= 0.36</f>
        <v>1</v>
      </c>
      <c r="Y12" s="23" t="b">
        <f ca="1">E11 &gt;= 0.38</f>
        <v>1</v>
      </c>
      <c r="Z12" s="23" t="b">
        <f ca="1">E11 &gt;= 0.4</f>
        <v>1</v>
      </c>
      <c r="AA12" s="23" t="b">
        <f ca="1">E11 &gt;= 0.42</f>
        <v>1</v>
      </c>
      <c r="AB12" s="23" t="b">
        <f ca="1">E11 &gt;= 0.44</f>
        <v>1</v>
      </c>
      <c r="AC12" s="23" t="b">
        <f ca="1">E11 &gt;= 0.46</f>
        <v>1</v>
      </c>
      <c r="AD12" s="23" t="b">
        <f ca="1">E11 &gt;= 0.48</f>
        <v>1</v>
      </c>
      <c r="AE12" s="23" t="b">
        <f ca="1">E11 &gt;= 0.5</f>
        <v>1</v>
      </c>
      <c r="AF12" s="23" t="b">
        <f ca="1">E11 &gt;= 0.52</f>
        <v>1</v>
      </c>
      <c r="AG12" s="23" t="b">
        <f ca="1">E11 &gt;= 0.54</f>
        <v>1</v>
      </c>
      <c r="AH12" s="23" t="b">
        <f ca="1">E11 &gt;= 0.56</f>
        <v>1</v>
      </c>
      <c r="AI12" s="23" t="b">
        <f ca="1">E11 &gt;= 0.58</f>
        <v>1</v>
      </c>
      <c r="AJ12" s="23" t="b">
        <f ca="1">E11 &gt;= 0.6</f>
        <v>1</v>
      </c>
      <c r="AK12" s="23" t="b">
        <f ca="1">E11 &gt;= 0.62</f>
        <v>1</v>
      </c>
      <c r="AL12" s="23" t="b">
        <f ca="1">E11 &gt;= 0.64</f>
        <v>1</v>
      </c>
      <c r="AM12" s="23" t="b">
        <f ca="1">E11 &gt;= 0.66</f>
        <v>1</v>
      </c>
      <c r="AN12" s="23" t="b">
        <f ca="1">E11 &gt;= 0.68</f>
        <v>1</v>
      </c>
      <c r="AO12" s="23" t="b">
        <f ca="1">E11 &gt;= 0.7</f>
        <v>1</v>
      </c>
      <c r="AP12" s="23" t="b">
        <f ca="1">E11 &gt;= 0.72</f>
        <v>1</v>
      </c>
      <c r="AQ12" s="23" t="b">
        <f ca="1">E11 &gt;= 0.74</f>
        <v>1</v>
      </c>
      <c r="AR12" s="23" t="b">
        <f ca="1">E11 &gt;= 0.76</f>
        <v>1</v>
      </c>
      <c r="AS12" s="23" t="b">
        <f ca="1">E11 &gt;= 0.78</f>
        <v>1</v>
      </c>
      <c r="AT12" s="23" t="b">
        <f ca="1">E11 &gt;= 0.8</f>
        <v>1</v>
      </c>
      <c r="AU12" s="23" t="b">
        <f ca="1">E11 &gt;= 0.82</f>
        <v>1</v>
      </c>
      <c r="AV12" s="23" t="b">
        <f ca="1">E11 &gt;= 0.84</f>
        <v>1</v>
      </c>
      <c r="AW12" s="23" t="b">
        <f ca="1">E11 &gt;= 0.86</f>
        <v>1</v>
      </c>
      <c r="AX12" s="23" t="b">
        <f ca="1">E11 &gt;= 0.88</f>
        <v>1</v>
      </c>
      <c r="AY12" s="23" t="b">
        <f ca="1">E11 &gt;= 0.9</f>
        <v>1</v>
      </c>
      <c r="AZ12" s="23" t="b">
        <f ca="1">E11 &gt;= 0.92</f>
        <v>1</v>
      </c>
      <c r="BA12" s="23" t="b">
        <f ca="1">E11 &gt;= 0.94</f>
        <v>1</v>
      </c>
      <c r="BB12" s="23" t="b">
        <f ca="1">E11 &gt;= 0.96</f>
        <v>1</v>
      </c>
      <c r="BC12" s="23" t="b">
        <f ca="1">E11 &gt;= 0.98</f>
        <v>1</v>
      </c>
      <c r="BD12" s="24" t="b">
        <f ca="1">E11 &gt;= 1</f>
        <v>1</v>
      </c>
      <c r="BE12" s="20"/>
      <c r="BF12" s="40"/>
    </row>
    <row r="13" spans="2:58" x14ac:dyDescent="0.25">
      <c r="B13" s="41"/>
      <c r="C13" s="42"/>
      <c r="D13" s="42"/>
      <c r="E13" s="42"/>
      <c r="F13" s="16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21"/>
      <c r="BF13" s="40"/>
    </row>
    <row r="14" spans="2:58" ht="17.399999999999999" x14ac:dyDescent="0.25">
      <c r="B14" s="44" t="s">
        <v>4</v>
      </c>
      <c r="C14" s="46">
        <f>SUM(C11:C13)</f>
        <v>27</v>
      </c>
      <c r="D14" s="46"/>
      <c r="E14" s="46">
        <f ca="1">IF($C$14=0,1,SUMPRODUCT(C11:C13, E11:E13) / $C$14)</f>
        <v>1</v>
      </c>
      <c r="F14" s="25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33"/>
      <c r="BF14" s="40" t="b">
        <f ca="1">E14 = 1</f>
        <v>1</v>
      </c>
    </row>
    <row r="15" spans="2:58" ht="17.399999999999999" x14ac:dyDescent="0.25">
      <c r="B15" s="45"/>
      <c r="C15" s="47"/>
      <c r="D15" s="47"/>
      <c r="E15" s="47"/>
      <c r="F15" s="27"/>
      <c r="G15" s="28" t="b">
        <f ca="1">E14 &gt;= 0.02</f>
        <v>1</v>
      </c>
      <c r="H15" s="29" t="b">
        <f ca="1">E14 &gt;= 0.04</f>
        <v>1</v>
      </c>
      <c r="I15" s="29" t="b">
        <f ca="1">E14 &gt;= 0.06</f>
        <v>1</v>
      </c>
      <c r="J15" s="29" t="b">
        <f ca="1">E14 &gt;= 0.08</f>
        <v>1</v>
      </c>
      <c r="K15" s="29" t="b">
        <f ca="1">E14 &gt;= 0.1</f>
        <v>1</v>
      </c>
      <c r="L15" s="29" t="b">
        <f ca="1">E14 &gt;= 0.12</f>
        <v>1</v>
      </c>
      <c r="M15" s="29" t="b">
        <f ca="1">E14 &gt;= 0.14</f>
        <v>1</v>
      </c>
      <c r="N15" s="29" t="b">
        <f ca="1">E14 &gt;= 0.16</f>
        <v>1</v>
      </c>
      <c r="O15" s="29" t="b">
        <f ca="1">E14 &gt;= 0.18</f>
        <v>1</v>
      </c>
      <c r="P15" s="29" t="b">
        <f ca="1">E14 &gt;= 0.2</f>
        <v>1</v>
      </c>
      <c r="Q15" s="29" t="b">
        <f ca="1">E14 &gt;= 0.22</f>
        <v>1</v>
      </c>
      <c r="R15" s="29" t="b">
        <f ca="1">E14 &gt;= 0.24</f>
        <v>1</v>
      </c>
      <c r="S15" s="29" t="b">
        <f ca="1">E14 &gt;= 0.26</f>
        <v>1</v>
      </c>
      <c r="T15" s="29" t="b">
        <f ca="1">E14 &gt;= 0.28</f>
        <v>1</v>
      </c>
      <c r="U15" s="29" t="b">
        <f ca="1">E14 &gt;= 0.3</f>
        <v>1</v>
      </c>
      <c r="V15" s="29" t="b">
        <f ca="1">E14 &gt;= 0.32</f>
        <v>1</v>
      </c>
      <c r="W15" s="29" t="b">
        <f ca="1">E14 &gt;= 0.34</f>
        <v>1</v>
      </c>
      <c r="X15" s="29" t="b">
        <f ca="1">E14 &gt;= 0.36</f>
        <v>1</v>
      </c>
      <c r="Y15" s="29" t="b">
        <f ca="1">E14 &gt;= 0.38</f>
        <v>1</v>
      </c>
      <c r="Z15" s="29" t="b">
        <f ca="1">E14 &gt;= 0.4</f>
        <v>1</v>
      </c>
      <c r="AA15" s="29" t="b">
        <f ca="1">E14 &gt;= 0.42</f>
        <v>1</v>
      </c>
      <c r="AB15" s="29" t="b">
        <f ca="1">E14 &gt;= 0.44</f>
        <v>1</v>
      </c>
      <c r="AC15" s="29" t="b">
        <f ca="1">E14 &gt;= 0.46</f>
        <v>1</v>
      </c>
      <c r="AD15" s="29" t="b">
        <f ca="1">E14 &gt;= 0.48</f>
        <v>1</v>
      </c>
      <c r="AE15" s="29" t="b">
        <f ca="1">E14 &gt;= 0.5</f>
        <v>1</v>
      </c>
      <c r="AF15" s="29" t="b">
        <f ca="1">E14 &gt;= 0.52</f>
        <v>1</v>
      </c>
      <c r="AG15" s="29" t="b">
        <f ca="1">E14 &gt;= 0.54</f>
        <v>1</v>
      </c>
      <c r="AH15" s="29" t="b">
        <f ca="1">E14 &gt;= 0.56</f>
        <v>1</v>
      </c>
      <c r="AI15" s="29" t="b">
        <f ca="1">E14 &gt;= 0.58</f>
        <v>1</v>
      </c>
      <c r="AJ15" s="29" t="b">
        <f ca="1">E14 &gt;= 0.6</f>
        <v>1</v>
      </c>
      <c r="AK15" s="29" t="b">
        <f ca="1">E14 &gt;= 0.62</f>
        <v>1</v>
      </c>
      <c r="AL15" s="29" t="b">
        <f ca="1">E14 &gt;= 0.64</f>
        <v>1</v>
      </c>
      <c r="AM15" s="29" t="b">
        <f ca="1">E14 &gt;= 0.66</f>
        <v>1</v>
      </c>
      <c r="AN15" s="29" t="b">
        <f ca="1">E14 &gt;= 0.68</f>
        <v>1</v>
      </c>
      <c r="AO15" s="29" t="b">
        <f ca="1">E14 &gt;= 0.7</f>
        <v>1</v>
      </c>
      <c r="AP15" s="29" t="b">
        <f ca="1">E14 &gt;= 0.72</f>
        <v>1</v>
      </c>
      <c r="AQ15" s="29" t="b">
        <f ca="1">E14 &gt;= 0.74</f>
        <v>1</v>
      </c>
      <c r="AR15" s="29" t="b">
        <f ca="1">E14 &gt;= 0.76</f>
        <v>1</v>
      </c>
      <c r="AS15" s="29" t="b">
        <f ca="1">E14 &gt;= 0.78</f>
        <v>1</v>
      </c>
      <c r="AT15" s="29" t="b">
        <f ca="1">E14 &gt;= 0.8</f>
        <v>1</v>
      </c>
      <c r="AU15" s="29" t="b">
        <f ca="1">E14 &gt;= 0.82</f>
        <v>1</v>
      </c>
      <c r="AV15" s="29" t="b">
        <f ca="1">E14 &gt;= 0.84</f>
        <v>1</v>
      </c>
      <c r="AW15" s="29" t="b">
        <f ca="1">E14 &gt;= 0.86</f>
        <v>1</v>
      </c>
      <c r="AX15" s="29" t="b">
        <f ca="1">E14 &gt;= 0.88</f>
        <v>1</v>
      </c>
      <c r="AY15" s="29" t="b">
        <f ca="1">E14 &gt;= 0.9</f>
        <v>1</v>
      </c>
      <c r="AZ15" s="29" t="b">
        <f ca="1">E14 &gt;= 0.92</f>
        <v>1</v>
      </c>
      <c r="BA15" s="29" t="b">
        <f ca="1">E14 &gt;= 0.94</f>
        <v>1</v>
      </c>
      <c r="BB15" s="29" t="b">
        <f ca="1">E14 &gt;= 0.96</f>
        <v>1</v>
      </c>
      <c r="BC15" s="29" t="b">
        <f ca="1">E14 &gt;= 0.98</f>
        <v>1</v>
      </c>
      <c r="BD15" s="30" t="b">
        <f ca="1">E14 &gt;= 1</f>
        <v>1</v>
      </c>
      <c r="BE15" s="34"/>
      <c r="BF15" s="40"/>
    </row>
    <row r="16" spans="2:58" ht="17.399999999999999" x14ac:dyDescent="0.25">
      <c r="B16" s="45"/>
      <c r="C16" s="47"/>
      <c r="D16" s="47"/>
      <c r="E16" s="47"/>
      <c r="F16" s="31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5"/>
      <c r="BF16" s="40"/>
    </row>
  </sheetData>
  <sheetProtection password="E36C" sheet="1" objects="1" scenarios="1" insertHyperlinks="0"/>
  <mergeCells count="11">
    <mergeCell ref="F10:BE10"/>
    <mergeCell ref="B14:B16"/>
    <mergeCell ref="C14:C16"/>
    <mergeCell ref="D14:D16"/>
    <mergeCell ref="E14:E16"/>
    <mergeCell ref="BF14:BF16"/>
    <mergeCell ref="B11:B13"/>
    <mergeCell ref="C11:C13"/>
    <mergeCell ref="D11:D13"/>
    <mergeCell ref="E11:E13"/>
    <mergeCell ref="BF11:BF13"/>
  </mergeCells>
  <conditionalFormatting sqref="B11:BE13">
    <cfRule type="expression" dxfId="22" priority="6">
      <formula>OR(IF(ISNUMBER($B11),MOD($B11,2)=1,FALSE),IF(ISNUMBER($B10),MOD($B10,2)=1,FALSE),IF(ISNUMBER($B9),MOD($B9,2)=1,FALSE))</formula>
    </cfRule>
  </conditionalFormatting>
  <conditionalFormatting sqref="E11:E16">
    <cfRule type="expression" dxfId="21" priority="5">
      <formula>TRUE</formula>
    </cfRule>
  </conditionalFormatting>
  <conditionalFormatting sqref="G12:BD12">
    <cfRule type="expression" dxfId="20" priority="1">
      <formula>G$12</formula>
    </cfRule>
    <cfRule type="expression" dxfId="19" priority="2">
      <formula>NOT(G$12)</formula>
    </cfRule>
  </conditionalFormatting>
  <conditionalFormatting sqref="G15:BD15">
    <cfRule type="expression" dxfId="18" priority="3">
      <formula>G$15</formula>
    </cfRule>
    <cfRule type="expression" dxfId="17" priority="4">
      <formula>NOT(G$15)</formula>
    </cfRule>
  </conditionalFormatting>
  <conditionalFormatting sqref="BF11:BF16">
    <cfRule type="expression" dxfId="16" priority="7">
      <formula>$BF11</formula>
    </cfRule>
    <cfRule type="expression" dxfId="15" priority="8">
      <formula>$BF11 = FALSE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I43"/>
  <sheetViews>
    <sheetView showRowColHeaders="0" tabSelected="1" workbookViewId="0">
      <pane ySplit="10" topLeftCell="A34" activePane="bottomLeft" state="frozen"/>
      <selection pane="bottomLeft" activeCell="F48" sqref="F48"/>
    </sheetView>
  </sheetViews>
  <sheetFormatPr defaultRowHeight="15" x14ac:dyDescent="0.25"/>
  <cols>
    <col min="2" max="2" width="9.08984375" hidden="1"/>
    <col min="3" max="3" width="10" customWidth="1"/>
    <col min="4" max="4" width="66" customWidth="1"/>
    <col min="5" max="5" width="9.08984375" hidden="1"/>
    <col min="6" max="6" width="25" customWidth="1"/>
    <col min="7" max="7" width="66" customWidth="1"/>
    <col min="8" max="8" width="40" customWidth="1"/>
    <col min="9" max="9" width="9.08984375" hidden="1"/>
  </cols>
  <sheetData>
    <row r="2" spans="2:9" ht="28.2" x14ac:dyDescent="0.25">
      <c r="C2" s="2" t="s">
        <v>11</v>
      </c>
    </row>
    <row r="3" spans="2:9" hidden="1" x14ac:dyDescent="0.25"/>
    <row r="4" spans="2:9" hidden="1" x14ac:dyDescent="0.25"/>
    <row r="5" spans="2:9" hidden="1" x14ac:dyDescent="0.25"/>
    <row r="6" spans="2:9" hidden="1" x14ac:dyDescent="0.25"/>
    <row r="7" spans="2:9" hidden="1" x14ac:dyDescent="0.25"/>
    <row r="8" spans="2:9" hidden="1" x14ac:dyDescent="0.25"/>
    <row r="10" spans="2:9" ht="31.95" customHeight="1" x14ac:dyDescent="0.25">
      <c r="C10" s="5" t="s">
        <v>12</v>
      </c>
      <c r="D10" s="5" t="s">
        <v>13</v>
      </c>
      <c r="E10" s="5" t="s">
        <v>8</v>
      </c>
      <c r="F10" s="6" t="s">
        <v>14</v>
      </c>
      <c r="G10" s="6" t="s">
        <v>15</v>
      </c>
      <c r="I10" t="s">
        <v>8</v>
      </c>
    </row>
    <row r="11" spans="2:9" ht="19.95" customHeight="1" x14ac:dyDescent="0.25">
      <c r="B11" s="1"/>
      <c r="C11" s="51" t="s">
        <v>16</v>
      </c>
      <c r="D11" s="52"/>
      <c r="E11" s="53"/>
      <c r="F11" s="9"/>
      <c r="G11" s="10"/>
      <c r="H11" s="13" t="str">
        <f>IF(AND(ISBLANK(F11),ISBLANK(G11)),"?", "Anything entered in this row will be ignored")</f>
        <v>?</v>
      </c>
      <c r="I11" s="1">
        <v>-1</v>
      </c>
    </row>
    <row r="12" spans="2:9" ht="45" x14ac:dyDescent="0.25">
      <c r="B12" s="1">
        <v>959967</v>
      </c>
      <c r="C12" s="3" t="s">
        <v>17</v>
      </c>
      <c r="D12" s="12" t="s">
        <v>18</v>
      </c>
      <c r="E12" s="4"/>
      <c r="F12" s="7" t="s">
        <v>62</v>
      </c>
      <c r="G12" s="8"/>
      <c r="H12" s="13" t="b">
        <f t="shared" ref="H12:H19" ca="1" si="0">IF(AND(
            OR(OFFSET($H12,0,-2) = "-",OFFSET($H12,0,-2) = ""),OFFSET($H12,0,-1) = ""),FALSE,TRUE)</f>
        <v>1</v>
      </c>
      <c r="I12" s="1">
        <v>1</v>
      </c>
    </row>
    <row r="13" spans="2:9" ht="45" x14ac:dyDescent="0.25">
      <c r="B13" s="1">
        <v>959968</v>
      </c>
      <c r="C13" s="3" t="s">
        <v>19</v>
      </c>
      <c r="D13" s="12" t="s">
        <v>20</v>
      </c>
      <c r="E13" s="4"/>
      <c r="F13" s="7" t="s">
        <v>63</v>
      </c>
      <c r="G13" s="8"/>
      <c r="H13" s="13" t="b">
        <f t="shared" ca="1" si="0"/>
        <v>1</v>
      </c>
      <c r="I13" s="1">
        <v>0</v>
      </c>
    </row>
    <row r="14" spans="2:9" ht="45" x14ac:dyDescent="0.25">
      <c r="B14" s="1">
        <v>959969</v>
      </c>
      <c r="C14" s="3" t="s">
        <v>21</v>
      </c>
      <c r="D14" s="12" t="s">
        <v>22</v>
      </c>
      <c r="E14" s="4"/>
      <c r="F14" s="7" t="s">
        <v>64</v>
      </c>
      <c r="G14" s="8"/>
      <c r="H14" s="13" t="b">
        <f t="shared" ca="1" si="0"/>
        <v>1</v>
      </c>
      <c r="I14" s="1">
        <v>1</v>
      </c>
    </row>
    <row r="15" spans="2:9" ht="45" x14ac:dyDescent="0.25">
      <c r="B15" s="1">
        <v>959970</v>
      </c>
      <c r="C15" s="3" t="s">
        <v>23</v>
      </c>
      <c r="D15" s="12" t="s">
        <v>24</v>
      </c>
      <c r="E15" s="4"/>
      <c r="F15" s="7" t="s">
        <v>65</v>
      </c>
      <c r="G15" s="8"/>
      <c r="H15" s="13" t="b">
        <f t="shared" ca="1" si="0"/>
        <v>1</v>
      </c>
      <c r="I15" s="1">
        <v>0</v>
      </c>
    </row>
    <row r="16" spans="2:9" ht="45" x14ac:dyDescent="0.25">
      <c r="B16" s="1">
        <v>959971</v>
      </c>
      <c r="C16" s="3" t="s">
        <v>25</v>
      </c>
      <c r="D16" s="12" t="s">
        <v>26</v>
      </c>
      <c r="E16" s="4"/>
      <c r="F16" s="36" t="s">
        <v>66</v>
      </c>
      <c r="G16" s="8"/>
      <c r="H16" s="13" t="b">
        <f t="shared" ca="1" si="0"/>
        <v>1</v>
      </c>
      <c r="I16" s="1">
        <v>1</v>
      </c>
    </row>
    <row r="17" spans="2:9" ht="45" x14ac:dyDescent="0.25">
      <c r="B17" s="1">
        <v>959972</v>
      </c>
      <c r="C17" s="3" t="s">
        <v>27</v>
      </c>
      <c r="D17" s="12" t="s">
        <v>28</v>
      </c>
      <c r="E17" s="4"/>
      <c r="F17" s="7" t="s">
        <v>67</v>
      </c>
      <c r="G17" s="8"/>
      <c r="H17" s="13" t="b">
        <f t="shared" ca="1" si="0"/>
        <v>1</v>
      </c>
      <c r="I17" s="1">
        <v>0</v>
      </c>
    </row>
    <row r="18" spans="2:9" ht="45" x14ac:dyDescent="0.25">
      <c r="B18" s="1">
        <v>959973</v>
      </c>
      <c r="C18" s="3" t="s">
        <v>29</v>
      </c>
      <c r="D18" s="12" t="s">
        <v>30</v>
      </c>
      <c r="E18" s="4"/>
      <c r="F18" s="36" t="s">
        <v>68</v>
      </c>
      <c r="G18" s="8"/>
      <c r="H18" s="13" t="b">
        <f t="shared" ca="1" si="0"/>
        <v>1</v>
      </c>
      <c r="I18" s="1">
        <v>1</v>
      </c>
    </row>
    <row r="19" spans="2:9" ht="60" x14ac:dyDescent="0.25">
      <c r="B19" s="1">
        <v>959974</v>
      </c>
      <c r="C19" s="3" t="s">
        <v>31</v>
      </c>
      <c r="D19" s="12" t="s">
        <v>32</v>
      </c>
      <c r="E19" s="4"/>
      <c r="F19" s="7" t="s">
        <v>69</v>
      </c>
      <c r="G19" s="8"/>
      <c r="H19" s="13" t="b">
        <f t="shared" ca="1" si="0"/>
        <v>1</v>
      </c>
      <c r="I19" s="1">
        <v>0</v>
      </c>
    </row>
    <row r="20" spans="2:9" ht="19.95" customHeight="1" x14ac:dyDescent="0.25">
      <c r="B20" s="1"/>
      <c r="C20" s="51" t="s">
        <v>33</v>
      </c>
      <c r="D20" s="52"/>
      <c r="E20" s="53"/>
      <c r="F20" s="9"/>
      <c r="G20" s="10"/>
      <c r="H20" s="13" t="str">
        <f>IF(AND(ISBLANK(F20),ISBLANK(G20)),"?", "Anything entered in this row will be ignored")</f>
        <v>?</v>
      </c>
      <c r="I20" s="1">
        <v>-1</v>
      </c>
    </row>
    <row r="21" spans="2:9" ht="60" x14ac:dyDescent="0.25">
      <c r="B21" s="1">
        <v>959990</v>
      </c>
      <c r="C21" s="3" t="s">
        <v>34</v>
      </c>
      <c r="D21" s="12" t="s">
        <v>35</v>
      </c>
      <c r="E21" s="4"/>
      <c r="F21" s="7" t="s">
        <v>70</v>
      </c>
      <c r="G21" s="8"/>
      <c r="H21" s="13" t="b">
        <f ca="1">IF(AND(
            OR(OFFSET($H21,0,-2) = "-",OFFSET($H21,0,-2) = ""),OFFSET($H21,0,-1) = ""),FALSE,TRUE)</f>
        <v>1</v>
      </c>
      <c r="I21" s="1">
        <v>1</v>
      </c>
    </row>
    <row r="22" spans="2:9" ht="45" x14ac:dyDescent="0.25">
      <c r="B22" s="1">
        <v>959991</v>
      </c>
      <c r="C22" s="3" t="s">
        <v>36</v>
      </c>
      <c r="D22" s="12" t="s">
        <v>37</v>
      </c>
      <c r="E22" s="4"/>
      <c r="F22" s="7" t="s">
        <v>71</v>
      </c>
      <c r="G22" s="8"/>
      <c r="H22" s="13" t="b">
        <f ca="1">IF(AND(
            OR(OFFSET($H22,0,-2) = "-",OFFSET($H22,0,-2) = ""),OFFSET($H22,0,-1) = ""),FALSE,TRUE)</f>
        <v>1</v>
      </c>
      <c r="I22" s="1">
        <v>0</v>
      </c>
    </row>
    <row r="23" spans="2:9" ht="45" x14ac:dyDescent="0.25">
      <c r="B23" s="1">
        <v>959992</v>
      </c>
      <c r="C23" s="3" t="s">
        <v>38</v>
      </c>
      <c r="D23" s="12" t="s">
        <v>39</v>
      </c>
      <c r="E23" s="4"/>
      <c r="F23" s="7" t="s">
        <v>72</v>
      </c>
      <c r="G23" s="8"/>
      <c r="H23" s="13" t="b">
        <f ca="1">IF(AND(
            OR(OFFSET($H23,0,-2) = "-",OFFSET($H23,0,-2) = ""),OFFSET($H23,0,-1) = ""),FALSE,TRUE)</f>
        <v>1</v>
      </c>
      <c r="I23" s="1">
        <v>1</v>
      </c>
    </row>
    <row r="24" spans="2:9" ht="45" x14ac:dyDescent="0.25">
      <c r="B24" s="1">
        <v>959993</v>
      </c>
      <c r="C24" s="3" t="s">
        <v>40</v>
      </c>
      <c r="D24" s="12" t="s">
        <v>41</v>
      </c>
      <c r="E24" s="4"/>
      <c r="F24" s="7" t="s">
        <v>73</v>
      </c>
      <c r="G24" s="8"/>
      <c r="H24" s="13" t="b">
        <f ca="1">IF(AND(
            OR(OFFSET($H24,0,-2) = "-",OFFSET($H24,0,-2) = ""),OFFSET($H24,0,-1) = ""),FALSE,TRUE)</f>
        <v>1</v>
      </c>
      <c r="I24" s="1">
        <v>0</v>
      </c>
    </row>
    <row r="25" spans="2:9" ht="19.95" customHeight="1" x14ac:dyDescent="0.25">
      <c r="B25" s="1"/>
      <c r="C25" s="51" t="s">
        <v>42</v>
      </c>
      <c r="D25" s="52"/>
      <c r="E25" s="53"/>
      <c r="F25" s="9"/>
      <c r="G25" s="10"/>
      <c r="H25" s="13" t="str">
        <f>IF(AND(ISBLANK(F25),ISBLANK(G25)),"?", "Anything entered in this row will be ignored")</f>
        <v>?</v>
      </c>
      <c r="I25" s="1">
        <v>-1</v>
      </c>
    </row>
    <row r="26" spans="2:9" ht="45" x14ac:dyDescent="0.25">
      <c r="B26" s="1">
        <v>959975</v>
      </c>
      <c r="C26" s="3" t="s">
        <v>43</v>
      </c>
      <c r="D26" s="12" t="s">
        <v>22</v>
      </c>
      <c r="E26" s="4"/>
      <c r="F26" s="7" t="s">
        <v>74</v>
      </c>
      <c r="G26" s="8"/>
      <c r="H26" s="13" t="b">
        <f ca="1">IF(AND(
            OR(OFFSET($H26,0,-2) = "-",OFFSET($H26,0,-2) = ""),OFFSET($H26,0,-1) = ""),FALSE,TRUE)</f>
        <v>1</v>
      </c>
      <c r="I26" s="1">
        <v>1</v>
      </c>
    </row>
    <row r="27" spans="2:9" ht="45" x14ac:dyDescent="0.25">
      <c r="B27" s="1">
        <v>959976</v>
      </c>
      <c r="C27" s="3" t="s">
        <v>44</v>
      </c>
      <c r="D27" s="12" t="s">
        <v>45</v>
      </c>
      <c r="E27" s="4"/>
      <c r="F27" s="7" t="s">
        <v>80</v>
      </c>
      <c r="G27" s="8"/>
      <c r="H27" s="13" t="b">
        <f ca="1">IF(AND(
            OR(OFFSET($H27,0,-2) = "-",OFFSET($H27,0,-2) = ""),OFFSET($H27,0,-1) = ""),FALSE,TRUE)</f>
        <v>1</v>
      </c>
      <c r="I27" s="1">
        <v>0</v>
      </c>
    </row>
    <row r="28" spans="2:9" ht="45" x14ac:dyDescent="0.25">
      <c r="B28" s="1">
        <v>959977</v>
      </c>
      <c r="C28" s="3" t="s">
        <v>46</v>
      </c>
      <c r="D28" s="12" t="s">
        <v>28</v>
      </c>
      <c r="E28" s="4"/>
      <c r="F28" s="7" t="s">
        <v>76</v>
      </c>
      <c r="G28" s="8"/>
      <c r="H28" s="13" t="b">
        <f ca="1">IF(AND(
            OR(OFFSET($H28,0,-2) = "-",OFFSET($H28,0,-2) = ""),OFFSET($H28,0,-1) = ""),FALSE,TRUE)</f>
        <v>1</v>
      </c>
      <c r="I28" s="1">
        <v>1</v>
      </c>
    </row>
    <row r="29" spans="2:9" ht="45" x14ac:dyDescent="0.25">
      <c r="B29" s="1">
        <v>959978</v>
      </c>
      <c r="C29" s="3" t="s">
        <v>47</v>
      </c>
      <c r="D29" s="12" t="s">
        <v>26</v>
      </c>
      <c r="E29" s="4"/>
      <c r="F29" s="36" t="s">
        <v>85</v>
      </c>
      <c r="G29" s="8"/>
      <c r="H29" s="13" t="b">
        <f ca="1">IF(AND(
            OR(OFFSET($H29,0,-2) = "-",OFFSET($H29,0,-2) = ""),OFFSET($H29,0,-1) = ""),FALSE,TRUE)</f>
        <v>1</v>
      </c>
      <c r="I29" s="1">
        <v>0</v>
      </c>
    </row>
    <row r="30" spans="2:9" ht="45" x14ac:dyDescent="0.25">
      <c r="B30" s="1">
        <v>959979</v>
      </c>
      <c r="C30" s="3" t="s">
        <v>48</v>
      </c>
      <c r="D30" s="12" t="s">
        <v>49</v>
      </c>
      <c r="E30" s="4"/>
      <c r="F30" s="7" t="s">
        <v>75</v>
      </c>
      <c r="G30" s="8"/>
      <c r="H30" s="13" t="b">
        <f ca="1">IF(AND(
            OR(OFFSET($H30,0,-2) = "-",OFFSET($H30,0,-2) = ""),OFFSET($H30,0,-1) = ""),FALSE,TRUE)</f>
        <v>1</v>
      </c>
      <c r="I30" s="1">
        <v>1</v>
      </c>
    </row>
    <row r="31" spans="2:9" ht="19.95" customHeight="1" x14ac:dyDescent="0.25">
      <c r="B31" s="1"/>
      <c r="C31" s="51" t="s">
        <v>50</v>
      </c>
      <c r="D31" s="52"/>
      <c r="E31" s="53"/>
      <c r="F31" s="9"/>
      <c r="G31" s="10"/>
      <c r="H31" s="13" t="str">
        <f>IF(AND(ISBLANK(F31),ISBLANK(G31)),"?", "Anything entered in this row will be ignored")</f>
        <v>?</v>
      </c>
      <c r="I31" s="1">
        <v>-1</v>
      </c>
    </row>
    <row r="32" spans="2:9" ht="45" x14ac:dyDescent="0.25">
      <c r="B32" s="1">
        <v>959980</v>
      </c>
      <c r="C32" s="3" t="s">
        <v>51</v>
      </c>
      <c r="D32" s="12" t="s">
        <v>22</v>
      </c>
      <c r="E32" s="4"/>
      <c r="F32" s="7" t="s">
        <v>77</v>
      </c>
      <c r="G32" s="8"/>
      <c r="H32" s="13" t="b">
        <f ca="1">IF(AND(
            OR(OFFSET($H32,0,-2) = "-",OFFSET($H32,0,-2) = ""),OFFSET($H32,0,-1) = ""),FALSE,TRUE)</f>
        <v>1</v>
      </c>
      <c r="I32" s="1">
        <v>1</v>
      </c>
    </row>
    <row r="33" spans="2:9" ht="45" x14ac:dyDescent="0.25">
      <c r="B33" s="1">
        <v>959981</v>
      </c>
      <c r="C33" s="3" t="s">
        <v>52</v>
      </c>
      <c r="D33" s="12" t="s">
        <v>45</v>
      </c>
      <c r="E33" s="4"/>
      <c r="F33" s="7" t="s">
        <v>79</v>
      </c>
      <c r="G33" s="8"/>
      <c r="H33" s="13" t="b">
        <f ca="1">IF(AND(
            OR(OFFSET($H33,0,-2) = "-",OFFSET($H33,0,-2) = ""),OFFSET($H33,0,-1) = ""),FALSE,TRUE)</f>
        <v>1</v>
      </c>
      <c r="I33" s="1">
        <v>0</v>
      </c>
    </row>
    <row r="34" spans="2:9" ht="45" x14ac:dyDescent="0.25">
      <c r="B34" s="1">
        <v>959982</v>
      </c>
      <c r="C34" s="3" t="s">
        <v>53</v>
      </c>
      <c r="D34" s="12" t="s">
        <v>28</v>
      </c>
      <c r="E34" s="4"/>
      <c r="F34" s="7" t="s">
        <v>87</v>
      </c>
      <c r="G34" s="8"/>
      <c r="H34" s="13" t="b">
        <f ca="1">IF(AND(
            OR(OFFSET($H34,0,-2) = "-",OFFSET($H34,0,-2) = ""),OFFSET($H34,0,-1) = ""),FALSE,TRUE)</f>
        <v>1</v>
      </c>
      <c r="I34" s="1">
        <v>1</v>
      </c>
    </row>
    <row r="35" spans="2:9" ht="45" x14ac:dyDescent="0.25">
      <c r="B35" s="1">
        <v>959983</v>
      </c>
      <c r="C35" s="3" t="s">
        <v>54</v>
      </c>
      <c r="D35" s="12" t="s">
        <v>26</v>
      </c>
      <c r="E35" s="4"/>
      <c r="F35" s="36" t="s">
        <v>86</v>
      </c>
      <c r="G35" s="8"/>
      <c r="H35" s="13" t="b">
        <f ca="1">IF(AND(
            OR(OFFSET($H35,0,-2) = "-",OFFSET($H35,0,-2) = ""),OFFSET($H35,0,-1) = ""),FALSE,TRUE)</f>
        <v>1</v>
      </c>
      <c r="I35" s="1">
        <v>0</v>
      </c>
    </row>
    <row r="36" spans="2:9" ht="45" x14ac:dyDescent="0.25">
      <c r="B36" s="1">
        <v>959984</v>
      </c>
      <c r="C36" s="3" t="s">
        <v>55</v>
      </c>
      <c r="D36" s="12" t="s">
        <v>49</v>
      </c>
      <c r="E36" s="4"/>
      <c r="F36" s="7" t="s">
        <v>78</v>
      </c>
      <c r="G36" s="8"/>
      <c r="H36" s="13" t="b">
        <f ca="1">IF(AND(
            OR(OFFSET($H36,0,-2) = "-",OFFSET($H36,0,-2) = ""),OFFSET($H36,0,-1) = ""),FALSE,TRUE)</f>
        <v>1</v>
      </c>
      <c r="I36" s="1">
        <v>1</v>
      </c>
    </row>
    <row r="37" spans="2:9" ht="19.95" customHeight="1" x14ac:dyDescent="0.25">
      <c r="B37" s="1"/>
      <c r="C37" s="51" t="s">
        <v>56</v>
      </c>
      <c r="D37" s="52"/>
      <c r="E37" s="53"/>
      <c r="F37" s="9"/>
      <c r="G37" s="10"/>
      <c r="H37" s="13" t="str">
        <f>IF(AND(ISBLANK(F37),ISBLANK(G37)),"?", "Anything entered in this row will be ignored")</f>
        <v>?</v>
      </c>
      <c r="I37" s="1">
        <v>-1</v>
      </c>
    </row>
    <row r="38" spans="2:9" ht="45" x14ac:dyDescent="0.25">
      <c r="B38" s="1">
        <v>959985</v>
      </c>
      <c r="C38" s="3" t="s">
        <v>57</v>
      </c>
      <c r="D38" s="12" t="s">
        <v>22</v>
      </c>
      <c r="E38" s="4"/>
      <c r="F38" s="7" t="s">
        <v>81</v>
      </c>
      <c r="G38" s="8"/>
      <c r="H38" s="13" t="b">
        <f ca="1">IF(AND(
            OR(OFFSET($H38,0,-2) = "-",OFFSET($H38,0,-2) = ""),OFFSET($H38,0,-1) = ""),FALSE,TRUE)</f>
        <v>1</v>
      </c>
      <c r="I38" s="1">
        <v>1</v>
      </c>
    </row>
    <row r="39" spans="2:9" ht="45" x14ac:dyDescent="0.25">
      <c r="B39" s="1">
        <v>959986</v>
      </c>
      <c r="C39" s="3" t="s">
        <v>58</v>
      </c>
      <c r="D39" s="12" t="s">
        <v>45</v>
      </c>
      <c r="E39" s="4"/>
      <c r="F39" s="7" t="s">
        <v>82</v>
      </c>
      <c r="G39" s="8"/>
      <c r="H39" s="13" t="b">
        <f ca="1">IF(AND(
            OR(OFFSET($H39,0,-2) = "-",OFFSET($H39,0,-2) = ""),OFFSET($H39,0,-1) = ""),FALSE,TRUE)</f>
        <v>1</v>
      </c>
      <c r="I39" s="1">
        <v>0</v>
      </c>
    </row>
    <row r="40" spans="2:9" ht="45" x14ac:dyDescent="0.25">
      <c r="B40" s="1">
        <v>959987</v>
      </c>
      <c r="C40" s="3" t="s">
        <v>59</v>
      </c>
      <c r="D40" s="12" t="s">
        <v>28</v>
      </c>
      <c r="E40" s="4"/>
      <c r="F40" s="7" t="s">
        <v>83</v>
      </c>
      <c r="G40" s="8"/>
      <c r="H40" s="13" t="b">
        <f ca="1">IF(AND(
            OR(OFFSET($H40,0,-2) = "-",OFFSET($H40,0,-2) = ""),OFFSET($H40,0,-1) = ""),FALSE,TRUE)</f>
        <v>1</v>
      </c>
      <c r="I40" s="1">
        <v>1</v>
      </c>
    </row>
    <row r="41" spans="2:9" ht="45" x14ac:dyDescent="0.25">
      <c r="B41" s="1">
        <v>959988</v>
      </c>
      <c r="C41" s="3" t="s">
        <v>60</v>
      </c>
      <c r="D41" s="12" t="s">
        <v>26</v>
      </c>
      <c r="E41" s="4"/>
      <c r="F41" s="36" t="s">
        <v>88</v>
      </c>
      <c r="G41" s="8"/>
      <c r="H41" s="13" t="b">
        <f ca="1">IF(AND(
            OR(OFFSET($H41,0,-2) = "-",OFFSET($H41,0,-2) = ""),OFFSET($H41,0,-1) = ""),FALSE,TRUE)</f>
        <v>1</v>
      </c>
      <c r="I41" s="1">
        <v>0</v>
      </c>
    </row>
    <row r="42" spans="2:9" ht="45" x14ac:dyDescent="0.25">
      <c r="B42" s="1">
        <v>959989</v>
      </c>
      <c r="C42" s="3" t="s">
        <v>61</v>
      </c>
      <c r="D42" s="12" t="s">
        <v>49</v>
      </c>
      <c r="E42" s="4"/>
      <c r="F42" s="7" t="s">
        <v>84</v>
      </c>
      <c r="G42" s="8"/>
      <c r="H42" s="13" t="b">
        <f ca="1">IF(AND(
            OR(OFFSET($H42,0,-2) = "-",OFFSET($H42,0,-2) = ""),OFFSET($H42,0,-1) = ""),FALSE,TRUE)</f>
        <v>1</v>
      </c>
      <c r="I42" s="1">
        <v>1</v>
      </c>
    </row>
    <row r="43" spans="2:9" ht="27" customHeight="1" x14ac:dyDescent="0.25">
      <c r="B43">
        <v>-1</v>
      </c>
      <c r="C43" s="48">
        <f>COUNTIF(I11:I42,"&lt;&gt;-1")</f>
        <v>27</v>
      </c>
      <c r="D43" s="49"/>
      <c r="E43" s="11"/>
      <c r="F43" s="50">
        <f ca="1">IF(C43=0,1,(COUNTIF(H11:H42,TRUE)+COUNTIF(H11:H42,1)) / (C43))</f>
        <v>1</v>
      </c>
      <c r="G43" s="49"/>
    </row>
  </sheetData>
  <sheetProtection password="E36C" sheet="1" objects="1" scenarios="1" insertHyperlinks="0"/>
  <mergeCells count="7">
    <mergeCell ref="C43:D43"/>
    <mergeCell ref="F43:G43"/>
    <mergeCell ref="C11:E11"/>
    <mergeCell ref="C20:E20"/>
    <mergeCell ref="C25:E25"/>
    <mergeCell ref="C31:E31"/>
    <mergeCell ref="C37:E37"/>
  </mergeCells>
  <conditionalFormatting sqref="C11:G42">
    <cfRule type="expression" dxfId="14" priority="6">
      <formula>$I11=1</formula>
    </cfRule>
  </conditionalFormatting>
  <conditionalFormatting sqref="H11">
    <cfRule type="containsText" dxfId="13" priority="1" operator="containsText" text="~?">
      <formula>NOT(ISERROR(SEARCH("~?",H11)))</formula>
    </cfRule>
    <cfRule type="expression" dxfId="12" priority="7">
      <formula>$H11=""</formula>
    </cfRule>
  </conditionalFormatting>
  <conditionalFormatting sqref="H11:H42">
    <cfRule type="expression" dxfId="11" priority="12">
      <formula>$H11=1</formula>
    </cfRule>
    <cfRule type="expression" dxfId="10" priority="13">
      <formula>$H11</formula>
    </cfRule>
    <cfRule type="expression" dxfId="9" priority="14">
      <formula>AND(NOT(ISBLANK($H11)), NOT($H11))</formula>
    </cfRule>
    <cfRule type="expression" dxfId="8" priority="15">
      <formula>NOT(ISBLANK($H11))</formula>
    </cfRule>
  </conditionalFormatting>
  <conditionalFormatting sqref="H20">
    <cfRule type="containsText" dxfId="7" priority="2" operator="containsText" text="~?">
      <formula>NOT(ISERROR(SEARCH("~?",H20)))</formula>
    </cfRule>
    <cfRule type="expression" dxfId="6" priority="8">
      <formula>$H20=""</formula>
    </cfRule>
  </conditionalFormatting>
  <conditionalFormatting sqref="H25">
    <cfRule type="containsText" dxfId="5" priority="3" operator="containsText" text="~?">
      <formula>NOT(ISERROR(SEARCH("~?",H25)))</formula>
    </cfRule>
    <cfRule type="expression" dxfId="4" priority="9">
      <formula>$H25=""</formula>
    </cfRule>
  </conditionalFormatting>
  <conditionalFormatting sqref="H31">
    <cfRule type="containsText" dxfId="3" priority="4" operator="containsText" text="~?">
      <formula>NOT(ISERROR(SEARCH("~?",H31)))</formula>
    </cfRule>
    <cfRule type="expression" dxfId="2" priority="10">
      <formula>$H31=""</formula>
    </cfRule>
  </conditionalFormatting>
  <conditionalFormatting sqref="H37">
    <cfRule type="containsText" dxfId="1" priority="5" operator="containsText" text="~?">
      <formula>NOT(ISERROR(SEARCH("~?",H37)))</formula>
    </cfRule>
    <cfRule type="expression" dxfId="0" priority="11">
      <formula>$H37=""</formula>
    </cfRule>
  </conditionalFormatting>
  <hyperlinks>
    <hyperlink ref="F16" r:id="rId1" xr:uid="{68B2BFEF-84F5-4A8E-B8FE-AABDBE07722C}"/>
    <hyperlink ref="F18" r:id="rId2" xr:uid="{43B63322-CED2-4B45-9A17-AA6E676500B1}"/>
    <hyperlink ref="F29" r:id="rId3" xr:uid="{41AAEB3A-1FA3-428E-9AD2-8E7C2E225EFF}"/>
    <hyperlink ref="F35" r:id="rId4" xr:uid="{18C0E553-F767-4B7A-BDE6-5AD5F91337CA}"/>
    <hyperlink ref="F41" r:id="rId5" xr:uid="{03FC82FD-7CF4-491B-BEF3-D5EA7ED738C5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>
    <row r="1" spans="1:1" x14ac:dyDescent="0.25">
      <c r="A1" s="1"/>
    </row>
  </sheetData>
  <sheetProtection password="E36C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Summary</vt:lpstr>
      <vt:lpstr>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Questionnaire Response Template</dc:title>
  <dc:subject/>
  <dc:creator>Bonfire</dc:creator>
  <cp:keywords/>
  <dc:description/>
  <cp:lastModifiedBy>Paul Pronovost</cp:lastModifiedBy>
  <dcterms:created xsi:type="dcterms:W3CDTF">2023-09-12T11:54:50Z</dcterms:created>
  <dcterms:modified xsi:type="dcterms:W3CDTF">2023-09-15T12:54:09Z</dcterms:modified>
  <cp:category/>
</cp:coreProperties>
</file>